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https://cementeriosp-my.sharepoint.com/personal/auxiliarmuseo_cementeriosanpedro_org_co/Documents/DANIELA CORDOBA/ANUAL/INFORMES/2025/FdeP/3. Tercer Informe/Informe/"/>
    </mc:Choice>
  </mc:AlternateContent>
  <xr:revisionPtr revIDLastSave="88" documentId="13_ncr:1_{936E7B68-8E7A-4FC5-AD19-F8CB422FFC8B}" xr6:coauthVersionLast="47" xr6:coauthVersionMax="47" xr10:uidLastSave="{B34E9FCC-7DC8-4789-8A11-8A7F092A1975}"/>
  <bookViews>
    <workbookView xWindow="11424" yWindow="0" windowWidth="11712" windowHeight="12336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8" i="1" l="1"/>
  <c r="H21" i="1"/>
  <c r="H20" i="1"/>
  <c r="H19" i="1"/>
  <c r="F29" i="1"/>
  <c r="H29" i="1" s="1"/>
  <c r="F28" i="1"/>
  <c r="H28" i="1" s="1"/>
  <c r="F27" i="1"/>
  <c r="H27" i="1" s="1"/>
  <c r="F26" i="1"/>
  <c r="H26" i="1" s="1"/>
  <c r="F25" i="1"/>
  <c r="F23" i="1"/>
  <c r="H23" i="1" s="1"/>
  <c r="F22" i="1"/>
  <c r="H22" i="1" s="1"/>
  <c r="F17" i="1"/>
  <c r="F32" i="1"/>
  <c r="H32" i="1" s="1"/>
  <c r="F33" i="1"/>
  <c r="H33" i="1" s="1"/>
  <c r="F31" i="1"/>
  <c r="H31" i="1" s="1"/>
  <c r="F18" i="1"/>
  <c r="F19" i="1"/>
  <c r="F20" i="1"/>
  <c r="F21" i="1"/>
  <c r="E34" i="1"/>
  <c r="E30" i="1"/>
  <c r="E35" i="1" s="1"/>
  <c r="E24" i="1"/>
  <c r="G30" i="1"/>
  <c r="G34" i="1"/>
  <c r="G24" i="1"/>
  <c r="H17" i="1" l="1"/>
  <c r="I17" i="1" s="1"/>
  <c r="F30" i="1"/>
  <c r="H25" i="1"/>
  <c r="F34" i="1"/>
  <c r="G35" i="1"/>
  <c r="I20" i="1"/>
  <c r="F24" i="1"/>
  <c r="I33" i="1"/>
  <c r="I32" i="1"/>
  <c r="I26" i="1"/>
  <c r="I19" i="1"/>
  <c r="I29" i="1"/>
  <c r="I23" i="1"/>
  <c r="I18" i="1"/>
  <c r="I28" i="1"/>
  <c r="H24" i="1" l="1"/>
  <c r="F35" i="1"/>
  <c r="I25" i="1"/>
  <c r="H30" i="1"/>
  <c r="I31" i="1"/>
  <c r="I34" i="1" s="1"/>
  <c r="H34" i="1"/>
  <c r="I27" i="1"/>
  <c r="I21" i="1"/>
  <c r="I22" i="1" l="1"/>
  <c r="I24" i="1" s="1"/>
  <c r="H35" i="1"/>
  <c r="F14" i="1" s="1"/>
  <c r="I30" i="1"/>
  <c r="H14" i="1" l="1"/>
  <c r="I35" i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<sst xmlns="http://schemas.openxmlformats.org/spreadsheetml/2006/main" count="55" uniqueCount="55">
  <si>
    <t>Informe Financiero 
Formación de Públicos Dinámicos 
2025</t>
  </si>
  <si>
    <t>Información general y financiera</t>
  </si>
  <si>
    <t>1. Entidad asociada</t>
  </si>
  <si>
    <t xml:space="preserve">Fundación Cementerio de San Pedro </t>
  </si>
  <si>
    <t>2. Nit</t>
  </si>
  <si>
    <t>3. Fecha de corte</t>
  </si>
  <si>
    <t>4. Dependencia responsable</t>
  </si>
  <si>
    <t>SECRETARÍA DE SUMINISTROS Y SERVICIOS</t>
  </si>
  <si>
    <t>5. Número del contrato</t>
  </si>
  <si>
    <t>6. Objeto del contrato</t>
  </si>
  <si>
    <t>Adquirir Boletas Para Activar La Estrategia De Formación De Públicos En La Ciudad De Medellín Desde El Enfoque De Museos, Con Énfasis En Las Manifestaciones Escultóricas Asociadas A La Memoria Y La Conmemoración De La Vida Y La Muerte</t>
  </si>
  <si>
    <t>7. Valor total del contrato</t>
  </si>
  <si>
    <t>EJECUCIÓN</t>
  </si>
  <si>
    <t>% EJECUCIÓN</t>
  </si>
  <si>
    <t>COMP</t>
  </si>
  <si>
    <t>ACTIVIDAD</t>
  </si>
  <si>
    <t>CANTIDAD DE BOLETAS</t>
  </si>
  <si>
    <t>VALOR</t>
  </si>
  <si>
    <t>BOLETAS ENTREGADAS TERCER CORTE</t>
  </si>
  <si>
    <t>EJECUCIÓN TERCER CORTE</t>
  </si>
  <si>
    <t>PRESUPUESTO TOTAL ASIGNADO</t>
  </si>
  <si>
    <t>EJECUCIÓN TOTAL</t>
  </si>
  <si>
    <t>RESTANTE POR EJECUTAR</t>
  </si>
  <si>
    <t>Boletería para acceso libre al Cementerio Museo San Pedro.</t>
  </si>
  <si>
    <t xml:space="preserve">Atardeceres en el Cementerio </t>
  </si>
  <si>
    <t>Intervención artística:  Madres Ausentes</t>
  </si>
  <si>
    <t xml:space="preserve">Intervención Artística – Padres Ausentes </t>
  </si>
  <si>
    <t xml:space="preserve">Dia de los museos </t>
  </si>
  <si>
    <t xml:space="preserve">Vacaciones Recreativas </t>
  </si>
  <si>
    <t xml:space="preserve">Visitas Dominicales </t>
  </si>
  <si>
    <t>Visitas Comunidades en diálogo  (Visitas Didacticas)</t>
  </si>
  <si>
    <t>Total Boletería para acceso libre al Cementerio Museo San Pedro.</t>
  </si>
  <si>
    <t>Boletería para acceso a la oferta cultural del Cementerio Museo San Pedro.</t>
  </si>
  <si>
    <t>Talleres Arte y Duelo</t>
  </si>
  <si>
    <t>Cineforo (Muerte y Arte)</t>
  </si>
  <si>
    <t xml:space="preserve">Conversatorios externos </t>
  </si>
  <si>
    <t>Visitas Guiadas Medidacion de la  iconografía Religiosa y  Popular</t>
  </si>
  <si>
    <t>Conociendo Mi amiga la Muerte</t>
  </si>
  <si>
    <t>Total Boletería para acceso a la oferta cultural del Cementerio Museo San Pedro.</t>
  </si>
  <si>
    <t>Boletería a proponer desde el Cementerio Museo San Pedro.</t>
  </si>
  <si>
    <t xml:space="preserve">Formación de formadores </t>
  </si>
  <si>
    <t>Laboratorios en Territorio a partir del Arte</t>
  </si>
  <si>
    <t>Visitas guiadas (Un Cementerio Museo para la ciudad)</t>
  </si>
  <si>
    <t>Total Boletería a proponer desde el Cementerio Museo San Pedro.</t>
  </si>
  <si>
    <t xml:space="preserve">TOTAL </t>
  </si>
  <si>
    <t>Firma Directora de Museo</t>
  </si>
  <si>
    <t>Nombre: Daniel Eduardo Lora Aguirre</t>
  </si>
  <si>
    <t>Nombre: Olga Patricia García Zapata</t>
  </si>
  <si>
    <t>CC: 79.531.712</t>
  </si>
  <si>
    <t>CC: 43.529.439</t>
  </si>
  <si>
    <t>Email:direccionejecutiva@cementeriosanpedro.org.co</t>
  </si>
  <si>
    <t>Email: patriciagarcia@cementeriosanpedro.org.co</t>
  </si>
  <si>
    <t>Teléfono: 3136618445</t>
  </si>
  <si>
    <t>Teléfono: 311 3410622</t>
  </si>
  <si>
    <t>Del  2 de julio al 10 de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</si>
</sst>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* #,##0_-;\-&quot;$&quot;* #,##0_-;_-&quot;$&quot;* &quot;-&quot;??_-;_-@"/>
    <numFmt numFmtId="165" formatCode="_-&quot;$&quot;\ * #,##0_-;\-&quot;$&quot;\ * #,##0_-;_-&quot;$&quot;\ 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2" fillId="0" borderId="0" xfId="0" applyFont="1" applyAlignment="1">
      <alignment vertical="center"/>
    </xf>
    <xf numFmtId="0" fontId="0" fillId="0" borderId="6" xfId="0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3" fillId="4" borderId="6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165" fontId="0" fillId="0" borderId="6" xfId="1" applyNumberFormat="1" applyFont="1" applyBorder="1" applyAlignment="1">
      <alignment vertical="center" wrapText="1"/>
    </xf>
    <xf numFmtId="0" fontId="0" fillId="0" borderId="6" xfId="1" applyNumberFormat="1" applyFont="1" applyBorder="1" applyAlignment="1">
      <alignment horizontal="center" vertical="center" wrapText="1"/>
    </xf>
    <xf numFmtId="165" fontId="3" fillId="3" borderId="6" xfId="1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6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horizontal="center" vertical="center"/>
    </xf>
    <xf numFmtId="165" fontId="0" fillId="0" borderId="6" xfId="1" applyNumberFormat="1" applyFont="1" applyBorder="1" applyAlignment="1">
      <alignment vertical="center"/>
    </xf>
    <xf numFmtId="3" fontId="3" fillId="4" borderId="6" xfId="0" applyNumberFormat="1" applyFont="1" applyFill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horizontal="center" vertical="center" wrapText="1"/>
    </xf>
    <xf numFmtId="165" fontId="0" fillId="0" borderId="6" xfId="1" applyNumberFormat="1" applyFont="1" applyBorder="1" applyAlignment="1">
      <alignment horizontal="center" vertical="center"/>
    </xf>
    <xf numFmtId="165" fontId="0" fillId="2" borderId="6" xfId="1" applyNumberFormat="1" applyFont="1" applyFill="1" applyBorder="1" applyAlignment="1">
      <alignment vertical="center" wrapText="1"/>
    </xf>
    <xf numFmtId="165" fontId="0" fillId="0" borderId="6" xfId="1" applyNumberFormat="1" applyFont="1" applyBorder="1" applyAlignment="1">
      <alignment horizontal="center" vertical="center" wrapText="1"/>
    </xf>
    <xf numFmtId="165" fontId="0" fillId="0" borderId="6" xfId="1" applyNumberFormat="1" applyFont="1" applyFill="1" applyBorder="1" applyAlignment="1">
      <alignment vertical="center"/>
    </xf>
    <xf numFmtId="165" fontId="0" fillId="0" borderId="6" xfId="1" applyNumberFormat="1" applyFont="1" applyFill="1" applyBorder="1" applyAlignment="1">
      <alignment horizontal="center" vertical="center"/>
    </xf>
    <xf numFmtId="165" fontId="0" fillId="0" borderId="6" xfId="1" applyNumberFormat="1" applyFont="1" applyFill="1" applyBorder="1" applyAlignment="1">
      <alignment vertical="center" wrapText="1"/>
    </xf>
    <xf numFmtId="0" fontId="3" fillId="4" borderId="6" xfId="3" applyNumberFormat="1" applyFont="1" applyFill="1" applyBorder="1" applyAlignment="1">
      <alignment horizontal="center" vertical="center"/>
    </xf>
    <xf numFmtId="3" fontId="3" fillId="4" borderId="6" xfId="3" applyNumberFormat="1" applyFont="1" applyFill="1" applyBorder="1" applyAlignment="1">
      <alignment horizontal="center" vertical="center"/>
    </xf>
    <xf numFmtId="0" fontId="6" fillId="0" borderId="8" xfId="2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11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0" fillId="0" borderId="6" xfId="1" applyNumberFormat="1" applyFont="1" applyFill="1" applyBorder="1" applyAlignment="1">
      <alignment horizontal="center" vertical="center" wrapText="1"/>
    </xf>
    <xf numFmtId="165" fontId="0" fillId="0" borderId="6" xfId="1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3" borderId="6" xfId="3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horizontal="center" vertical="center"/>
    </xf>
    <xf numFmtId="165" fontId="5" fillId="0" borderId="6" xfId="1" applyNumberFormat="1" applyFont="1" applyFill="1" applyBorder="1" applyAlignment="1">
      <alignment horizontal="center" vertical="center" wrapText="1"/>
    </xf>
    <xf numFmtId="9" fontId="3" fillId="0" borderId="6" xfId="4" applyFont="1" applyFill="1" applyBorder="1" applyAlignment="1">
      <alignment horizontal="center" vertical="center"/>
    </xf>
    <xf numFmtId="15" fontId="7" fillId="0" borderId="6" xfId="0" applyNumberFormat="1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1" fontId="8" fillId="0" borderId="6" xfId="0" applyNumberFormat="1" applyFont="1" applyBorder="1" applyAlignment="1">
      <alignment horizontal="left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6" fillId="0" borderId="7" xfId="2" applyBorder="1" applyAlignment="1">
      <alignment vertical="center"/>
    </xf>
    <xf numFmtId="0" fontId="6" fillId="0" borderId="8" xfId="2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14" xfId="0" applyFont="1" applyBorder="1" applyAlignment="1">
      <alignment horizontal="left"/>
    </xf>
  </cellXfs>
  <cellStyles count="5">
    <cellStyle name="Hyperlink" xfId="2" xr:uid="{00000000-0005-0000-0000-000000000000}"/>
    <cellStyle name="Millares" xfId="3" builtinId="3"/>
    <cellStyle name="Moneda" xfId="1" builtinId="4"/>
    <cellStyle name="Normal" xfId="0" builtinId="0"/>
    <cellStyle name="Porcentaje" xfId="4" builtinId="5"/>
  </cellStyles>
  <dxfs count="0"/>
  <tableStyles count="0" defaultTableStyle="TableStyleMedium2" defaultPivotStyle="PivotStyleLight16"/>
  <colors>
    <mruColors>
      <color rgb="FFF7FD01"/>
      <color rgb="FFE1E9F7"/>
      <color rgb="FFD7E2F5"/>
      <color rgb="FFFFFBEF"/>
      <color rgb="FFFFFCF3"/>
      <color rgb="FFFFF8E5"/>
      <color rgb="FFFDF1F7"/>
      <color rgb="FFFCEAF3"/>
      <color rgb="FFFBDDEC"/>
      <color rgb="FFD1F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118151</xdr:colOff>
      <xdr:row>37</xdr:row>
      <xdr:rowOff>188177</xdr:rowOff>
    </xdr:from>
    <xdr:to>
      <xdr:col>6</xdr:col>
      <xdr:colOff>96722</xdr:colOff>
      <xdr:row>37</xdr:row>
      <xdr:rowOff>1065112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56F2E25F-2831-51F0-C88A-BAA8376C2FE5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649580" y="14121891"/>
          <a:ext cx="1420928" cy="876935"/>
        </a:xfrm>
        <a:prstGeom prst="rect">
          <a:avLst/>
        </a:prstGeom>
        <a:noFill/>
        <a:ln>
          <a:noFill/>
          <a:prstDash/>
        </a:ln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2"/>
  <sheetViews>
    <sheetView showGridLines="0" tabSelected="1" topLeftCell="A15" zoomScale="70" zoomScaleNormal="70" workbookViewId="0">
      <selection activeCell="D20" sqref="D20"/>
    </sheetView>
  </sheetViews>
  <sheetFormatPr baseColWidth="10" defaultColWidth="11.44140625" defaultRowHeight="13.8" x14ac:dyDescent="0.3"/>
  <cols>
    <col min="1" max="1" width="16.44140625" style="1" customWidth="1"/>
    <col min="2" max="2" width="31.88671875" style="1" bestFit="1" customWidth="1"/>
    <col min="3" max="3" width="16" style="3" customWidth="1"/>
    <col min="4" max="4" width="14" style="1" customWidth="1"/>
    <col min="5" max="5" width="21.44140625" style="3" customWidth="1"/>
    <col min="6" max="6" width="21.6640625" style="4" customWidth="1"/>
    <col min="7" max="7" width="21.88671875" style="4" customWidth="1"/>
    <col min="8" max="8" width="21" style="4" customWidth="1"/>
    <col min="9" max="9" width="23.33203125" style="4" customWidth="1"/>
    <col min="10" max="16384" width="11.44140625" style="1"/>
  </cols>
  <sheetData>
    <row r="1" spans="1:9" ht="14.4" thickBot="1" x14ac:dyDescent="0.35"/>
    <row r="2" spans="1:9" ht="15" customHeight="1" x14ac:dyDescent="0.3">
      <c r="A2" s="51"/>
      <c r="B2" s="52"/>
      <c r="C2" s="52"/>
      <c r="D2" s="52"/>
      <c r="E2" s="52"/>
      <c r="F2" s="52"/>
      <c r="G2" s="52"/>
      <c r="H2" s="52"/>
      <c r="I2" s="53"/>
    </row>
    <row r="3" spans="1:9" ht="48.75" customHeight="1" x14ac:dyDescent="0.3">
      <c r="A3" s="54" t="s">
        <v>0</v>
      </c>
      <c r="B3" s="55"/>
      <c r="C3" s="55"/>
      <c r="D3" s="55"/>
      <c r="E3" s="55"/>
      <c r="F3" s="55"/>
      <c r="G3" s="55"/>
      <c r="H3" s="55"/>
      <c r="I3" s="56"/>
    </row>
    <row r="4" spans="1:9" ht="15.75" customHeight="1" x14ac:dyDescent="0.3">
      <c r="A4" s="57"/>
      <c r="B4" s="58"/>
      <c r="C4" s="58"/>
      <c r="D4" s="58"/>
      <c r="E4" s="58"/>
      <c r="F4" s="58"/>
      <c r="G4" s="58"/>
      <c r="H4" s="58"/>
      <c r="I4" s="59"/>
    </row>
    <row r="5" spans="1:9" ht="14.4" x14ac:dyDescent="0.3">
      <c r="A5" s="60"/>
      <c r="B5" s="61"/>
      <c r="C5" s="61"/>
      <c r="D5" s="61"/>
      <c r="E5" s="61"/>
      <c r="F5" s="61"/>
      <c r="G5" s="61"/>
      <c r="H5" s="61"/>
      <c r="I5" s="62"/>
    </row>
    <row r="6" spans="1:9" ht="20.25" customHeight="1" x14ac:dyDescent="0.3">
      <c r="A6" s="63" t="s">
        <v>1</v>
      </c>
      <c r="B6" s="63"/>
      <c r="C6" s="63"/>
      <c r="D6" s="63"/>
      <c r="E6" s="63"/>
      <c r="F6" s="63"/>
      <c r="G6" s="63"/>
      <c r="H6" s="63"/>
      <c r="I6" s="63"/>
    </row>
    <row r="7" spans="1:9" ht="21" customHeight="1" x14ac:dyDescent="0.3">
      <c r="A7" s="48" t="s">
        <v>2</v>
      </c>
      <c r="B7" s="48"/>
      <c r="C7" s="40" t="s">
        <v>3</v>
      </c>
      <c r="D7" s="40"/>
      <c r="E7" s="40"/>
      <c r="F7" s="40"/>
      <c r="G7" s="40"/>
      <c r="H7" s="40"/>
      <c r="I7" s="40"/>
    </row>
    <row r="8" spans="1:9" ht="21" customHeight="1" x14ac:dyDescent="0.3">
      <c r="A8" s="48" t="s">
        <v>4</v>
      </c>
      <c r="B8" s="48"/>
      <c r="C8" s="41">
        <v>890901190</v>
      </c>
      <c r="D8" s="41"/>
      <c r="E8" s="41"/>
      <c r="F8" s="41"/>
      <c r="G8" s="41"/>
      <c r="H8" s="41"/>
      <c r="I8" s="41"/>
    </row>
    <row r="9" spans="1:9" ht="21" customHeight="1" x14ac:dyDescent="0.3">
      <c r="A9" s="48" t="s">
        <v>5</v>
      </c>
      <c r="B9" s="48"/>
      <c r="C9" s="46" t="s">
        <v>54</v>
      </c>
      <c r="D9" s="46"/>
      <c r="E9" s="46"/>
      <c r="F9" s="46"/>
      <c r="G9" s="46"/>
      <c r="H9" s="46"/>
      <c r="I9" s="46"/>
    </row>
    <row r="10" spans="1:9" ht="21" customHeight="1" x14ac:dyDescent="0.3">
      <c r="A10" s="48" t="s">
        <v>6</v>
      </c>
      <c r="B10" s="48"/>
      <c r="C10" s="47" t="s">
        <v>7</v>
      </c>
      <c r="D10" s="47"/>
      <c r="E10" s="47"/>
      <c r="F10" s="47"/>
      <c r="G10" s="47"/>
      <c r="H10" s="47"/>
      <c r="I10" s="47"/>
    </row>
    <row r="11" spans="1:9" ht="21" customHeight="1" x14ac:dyDescent="0.3">
      <c r="A11" s="48" t="s">
        <v>8</v>
      </c>
      <c r="B11" s="48"/>
      <c r="C11" s="64"/>
      <c r="D11" s="64"/>
      <c r="E11" s="64"/>
      <c r="F11" s="64"/>
      <c r="G11" s="64"/>
      <c r="H11" s="64"/>
      <c r="I11" s="64"/>
    </row>
    <row r="12" spans="1:9" ht="52.5" customHeight="1" x14ac:dyDescent="0.3">
      <c r="A12" s="48" t="s">
        <v>9</v>
      </c>
      <c r="B12" s="48"/>
      <c r="C12" s="41" t="s">
        <v>10</v>
      </c>
      <c r="D12" s="41"/>
      <c r="E12" s="41"/>
      <c r="F12" s="41"/>
      <c r="G12" s="41"/>
      <c r="H12" s="41"/>
      <c r="I12" s="41"/>
    </row>
    <row r="13" spans="1:9" ht="21" customHeight="1" x14ac:dyDescent="0.3">
      <c r="A13" s="48" t="s">
        <v>11</v>
      </c>
      <c r="B13" s="48"/>
      <c r="C13" s="42">
        <v>180000000</v>
      </c>
      <c r="D13" s="42"/>
      <c r="E13" s="42"/>
      <c r="F13" s="43" t="s">
        <v>12</v>
      </c>
      <c r="G13" s="43"/>
      <c r="H13" s="43" t="s">
        <v>13</v>
      </c>
      <c r="I13" s="43"/>
    </row>
    <row r="14" spans="1:9" ht="21" customHeight="1" x14ac:dyDescent="0.3">
      <c r="A14" s="48"/>
      <c r="B14" s="48"/>
      <c r="C14" s="42"/>
      <c r="D14" s="42"/>
      <c r="E14" s="42"/>
      <c r="F14" s="44">
        <f>H35</f>
        <v>165633920</v>
      </c>
      <c r="G14" s="44"/>
      <c r="H14" s="45">
        <f>F14/C13</f>
        <v>0.92018844444444448</v>
      </c>
      <c r="I14" s="45"/>
    </row>
    <row r="15" spans="1:9" ht="13.5" customHeight="1" x14ac:dyDescent="0.3">
      <c r="A15" s="13"/>
      <c r="B15" s="13"/>
      <c r="C15" s="14"/>
      <c r="D15" s="13"/>
      <c r="E15" s="14"/>
      <c r="F15" s="15"/>
      <c r="G15" s="15"/>
      <c r="H15" s="15"/>
      <c r="I15" s="15"/>
    </row>
    <row r="16" spans="1:9" s="6" customFormat="1" ht="46.5" customHeight="1" x14ac:dyDescent="0.3">
      <c r="A16" s="16" t="s">
        <v>14</v>
      </c>
      <c r="B16" s="16" t="s">
        <v>15</v>
      </c>
      <c r="C16" s="16" t="s">
        <v>16</v>
      </c>
      <c r="D16" s="16" t="s">
        <v>17</v>
      </c>
      <c r="E16" s="16" t="s">
        <v>18</v>
      </c>
      <c r="F16" s="17" t="s">
        <v>19</v>
      </c>
      <c r="G16" s="17" t="s">
        <v>20</v>
      </c>
      <c r="H16" s="17" t="s">
        <v>21</v>
      </c>
      <c r="I16" s="17" t="s">
        <v>22</v>
      </c>
    </row>
    <row r="17" spans="1:9" ht="31.5" customHeight="1" x14ac:dyDescent="0.3">
      <c r="A17" s="39" t="s">
        <v>23</v>
      </c>
      <c r="B17" s="10" t="s">
        <v>24</v>
      </c>
      <c r="C17" s="11">
        <v>600</v>
      </c>
      <c r="D17" s="23">
        <v>58304</v>
      </c>
      <c r="E17" s="30">
        <v>200</v>
      </c>
      <c r="F17" s="21">
        <f t="shared" ref="F17:F23" si="0">D17*E17</f>
        <v>11660800</v>
      </c>
      <c r="G17" s="21">
        <v>34982400</v>
      </c>
      <c r="H17" s="22">
        <f>116608+23204992+F17</f>
        <v>34982400</v>
      </c>
      <c r="I17" s="23">
        <f>G17-H17</f>
        <v>0</v>
      </c>
    </row>
    <row r="18" spans="1:9" ht="36.75" customHeight="1" x14ac:dyDescent="0.3">
      <c r="A18" s="39"/>
      <c r="B18" s="10" t="s">
        <v>25</v>
      </c>
      <c r="C18" s="11">
        <v>200</v>
      </c>
      <c r="D18" s="23">
        <v>35001</v>
      </c>
      <c r="E18" s="30">
        <v>0</v>
      </c>
      <c r="F18" s="21">
        <f t="shared" si="0"/>
        <v>0</v>
      </c>
      <c r="G18" s="21">
        <v>7000200</v>
      </c>
      <c r="H18" s="22">
        <f>6335181+665019</f>
        <v>7000200</v>
      </c>
      <c r="I18" s="23">
        <f t="shared" ref="I18:I23" si="1">G18-H18</f>
        <v>0</v>
      </c>
    </row>
    <row r="19" spans="1:9" ht="44.25" customHeight="1" x14ac:dyDescent="0.3">
      <c r="A19" s="39"/>
      <c r="B19" s="10" t="s">
        <v>26</v>
      </c>
      <c r="C19" s="11">
        <v>200</v>
      </c>
      <c r="D19" s="23">
        <v>35001</v>
      </c>
      <c r="E19" s="30">
        <v>0</v>
      </c>
      <c r="F19" s="21">
        <f t="shared" si="0"/>
        <v>0</v>
      </c>
      <c r="G19" s="21">
        <v>7000200</v>
      </c>
      <c r="H19" s="22">
        <f>7000200</f>
        <v>7000200</v>
      </c>
      <c r="I19" s="23">
        <f t="shared" si="1"/>
        <v>0</v>
      </c>
    </row>
    <row r="20" spans="1:9" ht="31.5" customHeight="1" x14ac:dyDescent="0.3">
      <c r="A20" s="39"/>
      <c r="B20" s="10" t="s">
        <v>27</v>
      </c>
      <c r="C20" s="11">
        <v>150</v>
      </c>
      <c r="D20" s="31">
        <v>40000</v>
      </c>
      <c r="E20" s="30">
        <v>0</v>
      </c>
      <c r="F20" s="21">
        <f t="shared" si="0"/>
        <v>0</v>
      </c>
      <c r="G20" s="22">
        <v>6000000</v>
      </c>
      <c r="H20" s="22">
        <f>6000000</f>
        <v>6000000</v>
      </c>
      <c r="I20" s="23">
        <f t="shared" si="1"/>
        <v>0</v>
      </c>
    </row>
    <row r="21" spans="1:9" ht="29.25" customHeight="1" x14ac:dyDescent="0.3">
      <c r="A21" s="39"/>
      <c r="B21" s="10" t="s">
        <v>28</v>
      </c>
      <c r="C21" s="11">
        <v>120</v>
      </c>
      <c r="D21" s="31">
        <v>51810</v>
      </c>
      <c r="E21" s="30">
        <v>0</v>
      </c>
      <c r="F21" s="21">
        <f t="shared" si="0"/>
        <v>0</v>
      </c>
      <c r="G21" s="22">
        <v>6217200</v>
      </c>
      <c r="H21" s="22">
        <f>6217200</f>
        <v>6217200</v>
      </c>
      <c r="I21" s="23">
        <f t="shared" si="1"/>
        <v>0</v>
      </c>
    </row>
    <row r="22" spans="1:9" ht="27.75" customHeight="1" x14ac:dyDescent="0.3">
      <c r="A22" s="39"/>
      <c r="B22" s="10" t="s">
        <v>29</v>
      </c>
      <c r="C22" s="11">
        <v>300</v>
      </c>
      <c r="D22" s="31">
        <v>40000</v>
      </c>
      <c r="E22" s="30">
        <v>146</v>
      </c>
      <c r="F22" s="21">
        <f t="shared" si="0"/>
        <v>5840000</v>
      </c>
      <c r="G22" s="22">
        <v>12000000</v>
      </c>
      <c r="H22" s="22">
        <f>1440000+3320000+F22</f>
        <v>10600000</v>
      </c>
      <c r="I22" s="23">
        <f t="shared" si="1"/>
        <v>1400000</v>
      </c>
    </row>
    <row r="23" spans="1:9" ht="44.25" customHeight="1" x14ac:dyDescent="0.3">
      <c r="A23" s="39"/>
      <c r="B23" s="10" t="s">
        <v>30</v>
      </c>
      <c r="C23" s="11">
        <v>280</v>
      </c>
      <c r="D23" s="20">
        <v>60000</v>
      </c>
      <c r="E23" s="8">
        <v>120</v>
      </c>
      <c r="F23" s="21">
        <f t="shared" si="0"/>
        <v>7200000</v>
      </c>
      <c r="G23" s="18">
        <v>16800000</v>
      </c>
      <c r="H23" s="22">
        <f>9600000+F23</f>
        <v>16800000</v>
      </c>
      <c r="I23" s="19">
        <f t="shared" si="1"/>
        <v>0</v>
      </c>
    </row>
    <row r="24" spans="1:9" ht="28.5" customHeight="1" x14ac:dyDescent="0.3">
      <c r="A24" s="49" t="s">
        <v>31</v>
      </c>
      <c r="B24" s="50"/>
      <c r="C24" s="50"/>
      <c r="D24" s="50"/>
      <c r="E24" s="24">
        <f t="shared" ref="E24" si="2">SUM(E17:E23)</f>
        <v>466</v>
      </c>
      <c r="F24" s="5">
        <f>SUM(F17:F23)</f>
        <v>24700800</v>
      </c>
      <c r="G24" s="5">
        <f t="shared" ref="G24" si="3">SUM(G17:G23)</f>
        <v>90000000</v>
      </c>
      <c r="H24" s="5">
        <f>SUM(H17:H23)</f>
        <v>88600000</v>
      </c>
      <c r="I24" s="5">
        <f t="shared" ref="I24" si="4">SUM(I17:I23)</f>
        <v>1400000</v>
      </c>
    </row>
    <row r="25" spans="1:9" ht="26.25" customHeight="1" x14ac:dyDescent="0.3">
      <c r="A25" s="39" t="s">
        <v>32</v>
      </c>
      <c r="B25" s="10" t="s">
        <v>33</v>
      </c>
      <c r="C25" s="11">
        <v>175</v>
      </c>
      <c r="D25" s="7">
        <v>35040</v>
      </c>
      <c r="E25" s="8">
        <v>25</v>
      </c>
      <c r="F25" s="21">
        <f>D25*E25</f>
        <v>876000</v>
      </c>
      <c r="G25" s="15">
        <v>6132000</v>
      </c>
      <c r="H25" s="22">
        <f>1787040+1646880+F25</f>
        <v>4309920</v>
      </c>
      <c r="I25" s="19">
        <f>G25-H25</f>
        <v>1822080</v>
      </c>
    </row>
    <row r="26" spans="1:9" ht="24.75" customHeight="1" x14ac:dyDescent="0.3">
      <c r="A26" s="39"/>
      <c r="B26" s="10" t="s">
        <v>34</v>
      </c>
      <c r="C26" s="11">
        <v>120</v>
      </c>
      <c r="D26" s="7">
        <v>18900</v>
      </c>
      <c r="E26" s="8">
        <v>60</v>
      </c>
      <c r="F26" s="21">
        <f>D26*E26</f>
        <v>1134000</v>
      </c>
      <c r="G26" s="15">
        <v>2268000</v>
      </c>
      <c r="H26" s="22">
        <f>F26</f>
        <v>1134000</v>
      </c>
      <c r="I26" s="19">
        <f>G26-H26</f>
        <v>1134000</v>
      </c>
    </row>
    <row r="27" spans="1:9" ht="26.25" customHeight="1" x14ac:dyDescent="0.3">
      <c r="A27" s="39"/>
      <c r="B27" s="10" t="s">
        <v>35</v>
      </c>
      <c r="C27" s="11">
        <v>280</v>
      </c>
      <c r="D27" s="7">
        <v>60000</v>
      </c>
      <c r="E27" s="8">
        <v>69</v>
      </c>
      <c r="F27" s="21">
        <f>D27*E27</f>
        <v>4140000</v>
      </c>
      <c r="G27" s="15">
        <v>16800000</v>
      </c>
      <c r="H27" s="22">
        <f>12660000+F27</f>
        <v>16800000</v>
      </c>
      <c r="I27" s="19">
        <f>G27-H27</f>
        <v>0</v>
      </c>
    </row>
    <row r="28" spans="1:9" ht="50.25" customHeight="1" x14ac:dyDescent="0.3">
      <c r="A28" s="39"/>
      <c r="B28" s="10" t="s">
        <v>36</v>
      </c>
      <c r="C28" s="11">
        <v>160</v>
      </c>
      <c r="D28" s="7">
        <v>45000</v>
      </c>
      <c r="E28" s="8">
        <v>51</v>
      </c>
      <c r="F28" s="21">
        <f>D28*E28</f>
        <v>2295000</v>
      </c>
      <c r="G28" s="18">
        <v>7200000</v>
      </c>
      <c r="H28" s="22">
        <f>F28</f>
        <v>2295000</v>
      </c>
      <c r="I28" s="19">
        <f>G28-H28</f>
        <v>4905000</v>
      </c>
    </row>
    <row r="29" spans="1:9" ht="33" customHeight="1" x14ac:dyDescent="0.3">
      <c r="A29" s="39"/>
      <c r="B29" s="10" t="s">
        <v>37</v>
      </c>
      <c r="C29" s="11">
        <v>360</v>
      </c>
      <c r="D29" s="7">
        <v>60000</v>
      </c>
      <c r="E29" s="8">
        <v>360</v>
      </c>
      <c r="F29" s="21">
        <f>D29*E29</f>
        <v>21600000</v>
      </c>
      <c r="G29" s="18">
        <v>21600000</v>
      </c>
      <c r="H29" s="22">
        <f>+F29</f>
        <v>21600000</v>
      </c>
      <c r="I29" s="19">
        <f>G29-H29</f>
        <v>0</v>
      </c>
    </row>
    <row r="30" spans="1:9" ht="39" customHeight="1" x14ac:dyDescent="0.3">
      <c r="A30" s="49" t="s">
        <v>38</v>
      </c>
      <c r="B30" s="50"/>
      <c r="C30" s="50"/>
      <c r="D30" s="50"/>
      <c r="E30" s="25">
        <f t="shared" ref="E30:G30" si="5">SUM(E25:E29)</f>
        <v>565</v>
      </c>
      <c r="F30" s="5">
        <f>SUM(F25:F29)</f>
        <v>30045000</v>
      </c>
      <c r="G30" s="5">
        <f t="shared" si="5"/>
        <v>54000000</v>
      </c>
      <c r="H30" s="5">
        <f t="shared" ref="H30:I30" si="6">SUM(H25:H29)</f>
        <v>46138920</v>
      </c>
      <c r="I30" s="5">
        <f t="shared" si="6"/>
        <v>7861080</v>
      </c>
    </row>
    <row r="31" spans="1:9" ht="33" customHeight="1" x14ac:dyDescent="0.3">
      <c r="A31" s="39" t="s">
        <v>39</v>
      </c>
      <c r="B31" s="10" t="s">
        <v>40</v>
      </c>
      <c r="C31" s="11">
        <v>120</v>
      </c>
      <c r="D31" s="12">
        <v>40000</v>
      </c>
      <c r="E31" s="11">
        <v>79</v>
      </c>
      <c r="F31" s="21">
        <f>D31*E31</f>
        <v>3160000</v>
      </c>
      <c r="G31" s="21">
        <v>4800000</v>
      </c>
      <c r="H31" s="22">
        <f>+F31</f>
        <v>3160000</v>
      </c>
      <c r="I31" s="23">
        <f>G31-H31</f>
        <v>1640000</v>
      </c>
    </row>
    <row r="32" spans="1:9" ht="44.25" customHeight="1" x14ac:dyDescent="0.3">
      <c r="A32" s="39"/>
      <c r="B32" s="10" t="s">
        <v>41</v>
      </c>
      <c r="C32" s="11">
        <v>430</v>
      </c>
      <c r="D32" s="12">
        <v>60000</v>
      </c>
      <c r="E32" s="11">
        <v>169</v>
      </c>
      <c r="F32" s="21">
        <f>D32*E32</f>
        <v>10140000</v>
      </c>
      <c r="G32" s="22">
        <v>25800000</v>
      </c>
      <c r="H32" s="22">
        <f>5100000+10560000+F32</f>
        <v>25800000</v>
      </c>
      <c r="I32" s="23">
        <f>G32-H32</f>
        <v>0</v>
      </c>
    </row>
    <row r="33" spans="1:9" ht="45" customHeight="1" x14ac:dyDescent="0.3">
      <c r="A33" s="39"/>
      <c r="B33" s="2" t="s">
        <v>42</v>
      </c>
      <c r="C33" s="11">
        <v>120</v>
      </c>
      <c r="D33" s="12">
        <v>45000</v>
      </c>
      <c r="E33" s="11">
        <v>13</v>
      </c>
      <c r="F33" s="21">
        <f>D33*E33</f>
        <v>585000</v>
      </c>
      <c r="G33" s="22">
        <v>5400000</v>
      </c>
      <c r="H33" s="22">
        <f>1350000+F33</f>
        <v>1935000</v>
      </c>
      <c r="I33" s="23">
        <f>G33-H33</f>
        <v>3465000</v>
      </c>
    </row>
    <row r="34" spans="1:9" ht="31.5" customHeight="1" x14ac:dyDescent="0.3">
      <c r="A34" s="49" t="s">
        <v>43</v>
      </c>
      <c r="B34" s="50"/>
      <c r="C34" s="50"/>
      <c r="D34" s="50"/>
      <c r="E34" s="25">
        <f t="shared" ref="E34" si="7">SUM(E31:E33)</f>
        <v>261</v>
      </c>
      <c r="F34" s="5">
        <f>SUM(F31:F33)</f>
        <v>13885000</v>
      </c>
      <c r="G34" s="5">
        <f>SUM(G31:G33)</f>
        <v>36000000</v>
      </c>
      <c r="H34" s="5">
        <f t="shared" ref="H34" si="8">SUM(H31:H33)</f>
        <v>30895000</v>
      </c>
      <c r="I34" s="5">
        <f t="shared" ref="I34" si="9">SUM(I31:I33)</f>
        <v>5105000</v>
      </c>
    </row>
    <row r="35" spans="1:9" ht="31.5" customHeight="1" x14ac:dyDescent="0.3">
      <c r="A35" s="65" t="s">
        <v>44</v>
      </c>
      <c r="B35" s="66"/>
      <c r="C35" s="66"/>
      <c r="D35" s="66"/>
      <c r="E35" s="38">
        <f>E24+E30+E34</f>
        <v>1292</v>
      </c>
      <c r="F35" s="9">
        <f>F24+F30+F34</f>
        <v>68630800</v>
      </c>
      <c r="G35" s="9">
        <f t="shared" ref="G35:I35" si="10">G24+G30+G34</f>
        <v>180000000</v>
      </c>
      <c r="H35" s="9">
        <f>H24+H30+H34</f>
        <v>165633920</v>
      </c>
      <c r="I35" s="9">
        <f t="shared" si="10"/>
        <v>14366080</v>
      </c>
    </row>
    <row r="37" spans="1:9" ht="12.75" customHeight="1" x14ac:dyDescent="0.3">
      <c r="A37" s="72" t="e" vm="1">
        <v>#VALUE!</v>
      </c>
      <c r="B37" s="73"/>
      <c r="C37" s="73"/>
      <c r="D37" s="73"/>
      <c r="E37" s="28"/>
      <c r="F37" s="34" t="s">
        <v>45</v>
      </c>
      <c r="G37" s="28"/>
      <c r="H37" s="28"/>
      <c r="I37" s="35"/>
    </row>
    <row r="38" spans="1:9" ht="91.5" customHeight="1" x14ac:dyDescent="0.3">
      <c r="A38" s="74"/>
      <c r="B38" s="75"/>
      <c r="C38" s="75"/>
      <c r="D38" s="75"/>
      <c r="E38" s="29"/>
      <c r="F38" s="36"/>
      <c r="G38" s="29"/>
      <c r="H38" s="29"/>
      <c r="I38" s="37"/>
    </row>
    <row r="39" spans="1:9" ht="14.4" x14ac:dyDescent="0.3">
      <c r="A39" s="69" t="s">
        <v>46</v>
      </c>
      <c r="B39" s="70"/>
      <c r="C39" s="70"/>
      <c r="D39" s="70"/>
      <c r="E39" s="27"/>
      <c r="F39" s="32" t="s">
        <v>47</v>
      </c>
      <c r="G39" s="27"/>
      <c r="H39" s="27"/>
      <c r="I39" s="33"/>
    </row>
    <row r="40" spans="1:9" ht="14.4" x14ac:dyDescent="0.3">
      <c r="A40" s="69" t="s">
        <v>48</v>
      </c>
      <c r="B40" s="70"/>
      <c r="C40" s="70"/>
      <c r="D40" s="70"/>
      <c r="E40" s="27"/>
      <c r="F40" s="32" t="s">
        <v>49</v>
      </c>
      <c r="G40" s="27"/>
      <c r="H40" s="27"/>
      <c r="I40" s="33"/>
    </row>
    <row r="41" spans="1:9" ht="14.4" x14ac:dyDescent="0.3">
      <c r="A41" s="67" t="s">
        <v>50</v>
      </c>
      <c r="B41" s="68"/>
      <c r="C41" s="68"/>
      <c r="D41" s="68"/>
      <c r="E41" s="26"/>
      <c r="F41" s="32" t="s">
        <v>51</v>
      </c>
      <c r="G41" s="27"/>
      <c r="H41" s="27"/>
      <c r="I41" s="33"/>
    </row>
    <row r="42" spans="1:9" ht="14.4" x14ac:dyDescent="0.3">
      <c r="A42" s="69" t="s">
        <v>52</v>
      </c>
      <c r="B42" s="70"/>
      <c r="C42" s="70"/>
      <c r="D42" s="70"/>
      <c r="E42" s="27"/>
      <c r="F42" s="69" t="s">
        <v>53</v>
      </c>
      <c r="G42" s="70"/>
      <c r="H42" s="70"/>
      <c r="I42" s="71"/>
    </row>
  </sheetData>
  <mergeCells count="36">
    <mergeCell ref="A34:D34"/>
    <mergeCell ref="A35:D35"/>
    <mergeCell ref="A41:D41"/>
    <mergeCell ref="A42:D42"/>
    <mergeCell ref="F42:I42"/>
    <mergeCell ref="A37:D38"/>
    <mergeCell ref="A39:D39"/>
    <mergeCell ref="A40:D40"/>
    <mergeCell ref="A12:B12"/>
    <mergeCell ref="A2:I2"/>
    <mergeCell ref="A3:I3"/>
    <mergeCell ref="A4:I4"/>
    <mergeCell ref="A5:I5"/>
    <mergeCell ref="A6:I6"/>
    <mergeCell ref="C11:I11"/>
    <mergeCell ref="A7:B7"/>
    <mergeCell ref="A8:B8"/>
    <mergeCell ref="A9:B9"/>
    <mergeCell ref="A10:B10"/>
    <mergeCell ref="A11:B11"/>
    <mergeCell ref="A31:A33"/>
    <mergeCell ref="C7:I7"/>
    <mergeCell ref="C8:I8"/>
    <mergeCell ref="C12:I12"/>
    <mergeCell ref="C13:E14"/>
    <mergeCell ref="F13:G13"/>
    <mergeCell ref="H13:I13"/>
    <mergeCell ref="F14:G14"/>
    <mergeCell ref="H14:I14"/>
    <mergeCell ref="C9:I9"/>
    <mergeCell ref="C10:I10"/>
    <mergeCell ref="A13:B14"/>
    <mergeCell ref="A17:A23"/>
    <mergeCell ref="A24:D24"/>
    <mergeCell ref="A30:D30"/>
    <mergeCell ref="A25:A29"/>
  </mergeCells>
  <pageMargins left="0.70866141732283472" right="0.70866141732283472" top="0.74803149606299213" bottom="0.74803149606299213" header="0.31496062992125984" footer="0.31496062992125984"/>
  <pageSetup scale="3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Lisbeth Garcia</dc:creator>
  <cp:keywords/>
  <dc:description/>
  <cp:lastModifiedBy>Daniela Córdoba</cp:lastModifiedBy>
  <cp:revision/>
  <dcterms:created xsi:type="dcterms:W3CDTF">2022-08-22T20:54:15Z</dcterms:created>
  <dcterms:modified xsi:type="dcterms:W3CDTF">2025-12-05T16:46:22Z</dcterms:modified>
  <cp:category/>
  <cp:contentStatus/>
</cp:coreProperties>
</file>